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<sst xmlns="http://schemas.openxmlformats.org/spreadsheetml/2006/main" count="306" uniqueCount="110">
  <si>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</si>
  <si>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</si>
  <si>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</si>
  <si>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</si>
  <si>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</si>
  <si>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</si>
  <si>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</si>
  <si>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</si>
  <si>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繰メンテ　第763-1号</t>
  </si>
  <si>
    <t xml:space="preserve">　工事名</t>
  </si>
  <si>
    <t>川内佐井線橋梁補修（八木沢橋）工事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</si>
  <si>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</si>
  <si>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</si>
  <si>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</si>
  <si>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</si>
  <si>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</si>
  <si>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</si>
  <si>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</si>
  <si>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</si>
  <si>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</si>
  <si>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</si>
  <si>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</si>
  <si>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橋</t>
  </si>
  <si>
    <t>橋梁保全工事</t>
  </si>
  <si>
    <t/>
  </si>
  <si>
    <t>式</t>
  </si>
  <si>
    <t>鋼桁工</t>
  </si>
  <si>
    <t>鋼桁補強工</t>
  </si>
  <si>
    <t xml:space="preserve">CFRP板接着補強工　</t>
  </si>
  <si>
    <t>橋梁付属物工</t>
  </si>
  <si>
    <t>排水施設工</t>
  </si>
  <si>
    <t>排水管撤去</t>
  </si>
  <si>
    <t>鋼管(SGP100A)</t>
  </si>
  <si>
    <t>m</t>
  </si>
  <si>
    <t xml:space="preserve">排水管　</t>
  </si>
  <si>
    <t xml:space="preserve">TSｽﾃﾝﾚｽ排水管　</t>
  </si>
  <si>
    <t>導水ﾊﾟｲﾌﾟ</t>
  </si>
  <si>
    <t>樹脂ﾌﾚｷｼﾌﾞﾙﾁｭｰﾌﾞ外径φ24.7内径φ19</t>
  </si>
  <si>
    <t>水切り板</t>
  </si>
  <si>
    <t>FRP(下面用L型)ﾎﾞﾙﾄ固定式 60×50×1500mm</t>
  </si>
  <si>
    <t xml:space="preserve">排水桝蓋補修　</t>
  </si>
  <si>
    <t>箇所</t>
  </si>
  <si>
    <t>橋梁補修工</t>
  </si>
  <si>
    <t xml:space="preserve">支承補修工　</t>
  </si>
  <si>
    <t xml:space="preserve">支承防錆　</t>
  </si>
  <si>
    <t xml:space="preserve">支承の若返り工法 線支承反力1500kN以下 </t>
  </si>
  <si>
    <t>基</t>
  </si>
  <si>
    <t>断面修復工</t>
  </si>
  <si>
    <t xml:space="preserve">左官工法　</t>
  </si>
  <si>
    <t>ﾎﾟﾘﾏｰｾﾒﾝﾄ</t>
  </si>
  <si>
    <t>構造物</t>
  </si>
  <si>
    <t>表面処理工</t>
  </si>
  <si>
    <t xml:space="preserve">表面含浸工　</t>
  </si>
  <si>
    <t xml:space="preserve">ｹｲ酸系・ｼﾗﾝ系　</t>
  </si>
  <si>
    <t>m2</t>
  </si>
  <si>
    <t>現場塗装工</t>
  </si>
  <si>
    <t>橋梁塗装工</t>
  </si>
  <si>
    <t xml:space="preserve">素地調整　</t>
  </si>
  <si>
    <t>1種ｹﾚﾝ(ﾌﾞﾗｽﾄ処理)</t>
  </si>
  <si>
    <t xml:space="preserve">下塗 </t>
  </si>
  <si>
    <t>有機ｼﾞﾝｸﾘｯﾁﾍﾟｲﾝﾄ</t>
  </si>
  <si>
    <t xml:space="preserve">下塗　</t>
  </si>
  <si>
    <t>弱溶剤形変性ｴﾎﾟｷｼ樹脂塗料下塗</t>
  </si>
  <si>
    <t xml:space="preserve">中塗　</t>
  </si>
  <si>
    <t>弱溶剤形ふっ素樹脂塗料用中塗</t>
  </si>
  <si>
    <t xml:space="preserve">上塗　</t>
  </si>
  <si>
    <t>弱溶剤形ふっ素樹脂塗料上塗</t>
  </si>
  <si>
    <t xml:space="preserve">鋼橋足場等設置工　　</t>
  </si>
  <si>
    <t xml:space="preserve">足場工　</t>
  </si>
  <si>
    <t xml:space="preserve">橋梁補修用足場工　</t>
  </si>
  <si>
    <t>桁高h＜1.5</t>
  </si>
  <si>
    <t>構造物撤去工</t>
  </si>
  <si>
    <t>運搬処理工</t>
  </si>
  <si>
    <t xml:space="preserve">殻運搬　</t>
  </si>
  <si>
    <t>無筋Co殻 D=4.9km、処分費有</t>
  </si>
  <si>
    <t>m3</t>
  </si>
  <si>
    <t xml:space="preserve">殻処分　</t>
  </si>
  <si>
    <t>Co塊(無筋)</t>
  </si>
  <si>
    <t xml:space="preserve">現場発生品運搬　</t>
  </si>
  <si>
    <t>金属くず D=25.5km</t>
  </si>
  <si>
    <t>t</t>
  </si>
  <si>
    <t>研削材及びｹﾚﾝかす D=25.5km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</si>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</sst>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G23+G32+G53+G74+G95+G104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 t="s">
        <v>29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G38+G41+G44+G47+G50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6.0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3" t="n">
        <v>9.0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3" t="n">
        <v>37.0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6">
        <f>G56+G62+G68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45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6.0</v>
      </c>
      <c r="G61" s="27"/>
      <c r="H61" s="29"/>
      <c r="J61" s="30"/>
      <c r="K61" s="31"/>
    </row>
    <row r="62" ht="15.0" customHeight="true">
      <c r="A62" s="14"/>
      <c r="B62" s="15"/>
      <c r="C62" s="15" t="s">
        <v>47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49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50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51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53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54</v>
      </c>
      <c r="F73" s="23" t="n">
        <v>172.0</v>
      </c>
      <c r="G73" s="27"/>
      <c r="H73" s="29"/>
      <c r="J73" s="30"/>
      <c r="K73" s="31"/>
    </row>
    <row r="74" ht="15.0" customHeight="true">
      <c r="A74" s="14"/>
      <c r="B74" s="15" t="s">
        <v>55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56</v>
      </c>
      <c r="D77" s="16"/>
      <c r="E77" s="20"/>
      <c r="F77" s="22"/>
      <c r="G77" s="26">
        <f>G80+G83+G86+G89+G92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58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54</v>
      </c>
      <c r="F82" s="23" t="n">
        <v>190.0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54</v>
      </c>
      <c r="F85" s="23" t="n">
        <v>190.0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61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62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54</v>
      </c>
      <c r="F88" s="23" t="n">
        <v>190.0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63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64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54</v>
      </c>
      <c r="F91" s="23" t="n">
        <v>190.0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66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54</v>
      </c>
      <c r="F94" s="23" t="n">
        <v>190.0</v>
      </c>
      <c r="G94" s="27"/>
      <c r="H94" s="29"/>
      <c r="J94" s="30"/>
      <c r="K94" s="31"/>
    </row>
    <row r="95" ht="15.0" customHeight="true">
      <c r="A95" s="14"/>
      <c r="B95" s="15" t="s">
        <v>67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68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70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54</v>
      </c>
      <c r="F103" s="23" t="n">
        <v>140.0</v>
      </c>
      <c r="G103" s="27"/>
      <c r="H103" s="29"/>
      <c r="J103" s="30"/>
      <c r="K103" s="31"/>
    </row>
    <row r="104" ht="15.0" customHeight="true">
      <c r="A104" s="14"/>
      <c r="B104" s="15" t="s">
        <v>71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72</v>
      </c>
      <c r="D107" s="16"/>
      <c r="E107" s="20"/>
      <c r="F107" s="22"/>
      <c r="G107" s="26">
        <f>G110+G113+G116+G119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73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74</v>
      </c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75</v>
      </c>
      <c r="F112" s="25" t="n">
        <v>0.2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76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77</v>
      </c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75</v>
      </c>
      <c r="F115" s="25" t="n">
        <v>0.2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78</v>
      </c>
      <c r="E116" s="20"/>
      <c r="F116" s="24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79</v>
      </c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80</v>
      </c>
      <c r="F118" s="25" t="n">
        <v>0.05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78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81</v>
      </c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80</v>
      </c>
      <c r="F121" s="25" t="n">
        <v>7.75</v>
      </c>
      <c r="G121" s="27"/>
      <c r="H121" s="29"/>
      <c r="J121" s="30"/>
      <c r="K121" s="31"/>
    </row>
    <row r="122" ht="15.0" customHeight="true">
      <c r="A122" s="14" t="s">
        <v>82</v>
      </c>
      <c r="B122" s="15"/>
      <c r="C122" s="15"/>
      <c r="D122" s="16"/>
      <c r="E122" s="20"/>
      <c r="F122" s="22"/>
      <c r="G122" s="26">
        <f>G23+G32+G53+G74+G95+G104</f>
      </c>
      <c r="H122" s="28" t="s">
        <v>24</v>
      </c>
      <c r="J122" s="30" t="n">
        <v>35.0</v>
      </c>
      <c r="K122" s="31" t="n">
        <v>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83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84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85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86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87</v>
      </c>
      <c r="B131" s="15"/>
      <c r="C131" s="15"/>
      <c r="D131" s="16"/>
      <c r="E131" s="20"/>
      <c r="F131" s="22"/>
      <c r="G131" s="26">
        <f>G134+G143</f>
      </c>
      <c r="H131" s="28" t="s">
        <v>24</v>
      </c>
      <c r="J131" s="30" t="n">
        <v>38.0</v>
      </c>
      <c r="K131" s="31" t="n">
        <v>200.0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88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89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90</v>
      </c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91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92</v>
      </c>
      <c r="B146" s="15"/>
      <c r="C146" s="15"/>
      <c r="D146" s="16"/>
      <c r="E146" s="20"/>
      <c r="F146" s="22"/>
      <c r="G146" s="26">
        <f>G122+G131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93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n">
        <v>210.0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94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95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96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97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98</v>
      </c>
      <c r="B158" s="15"/>
      <c r="C158" s="15"/>
      <c r="D158" s="16"/>
      <c r="E158" s="20"/>
      <c r="F158" s="22"/>
      <c r="G158" s="26">
        <f>G122+G131+G149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99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100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101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220.0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102</v>
      </c>
      <c r="B167" s="15"/>
      <c r="C167" s="15"/>
      <c r="D167" s="16"/>
      <c r="E167" s="20"/>
      <c r="F167" s="22"/>
      <c r="G167" s="26">
        <f>G158+G164</f>
      </c>
      <c r="H167" s="28" t="s">
        <v>24</v>
      </c>
      <c r="J167" s="30" t="n">
        <v>50.0</v>
      </c>
      <c r="K167" s="31" t="n">
        <v>30.0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103</v>
      </c>
      <c r="B170" s="33"/>
      <c r="C170" s="33"/>
      <c r="D170" s="34"/>
      <c r="E170" s="41"/>
      <c r="F170" s="44"/>
      <c r="G170" s="50">
        <f>G167</f>
      </c>
      <c r="H170" s="51" t="s">
        <v>24</v>
      </c>
      <c r="J170" s="55" t="n">
        <v>51.0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104</v>
      </c>
      <c r="B173" s="57" t="s">
        <v>105</v>
      </c>
      <c r="J173" s="30" t="n">
        <v>99999.0</v>
      </c>
    </row>
    <row r="174">
      <c r="A174" s="56" t="s">
        <v>106</v>
      </c>
      <c r="B174" s="57" t="s">
        <v>107</v>
      </c>
    </row>
    <row r="175">
      <c r="A175" s="56" t="s">
        <v>108</v>
      </c>
      <c r="B175" s="57" t="s">
        <v>109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2026-06-05T08:12:07Z</dcterms:created>
  <dc:creator>Apache POI</dc:creator>
</cp:coreProperties>
</file>